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<sst xmlns="http://schemas.openxmlformats.org/spreadsheetml/2006/main" count="41" uniqueCount="41">
  <si>
    <t>О Т Ч Е Т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</si>
  <si>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</si>
  <si>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</si>
  <si>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</si>
  <si>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</si>
  <si>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</si>
  <si>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</si>
  <si>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</si>
  <si>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</si>
  <si>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</si>
  <si>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</si>
  <si>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</si>
  <si>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</si>
  <si>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</si>
  <si>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</si>
  <si>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</si>
  <si>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</si>
  <si>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</si>
  <si>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</si>
  <si>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</si>
  <si>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14-а  по ул.Гагарина</t>
  </si>
  <si>
    <t>1. Текущий ремонт:</t>
  </si>
  <si>
    <t>ООО "УК Сейм" за 2014год</t>
  </si>
  <si>
    <t>10471-устройство двери-2шт;                                                                       7889-ремонт системы ГВс с заменой крана шарового д-25мм=4шт, трубы-1,5м.п., ремонт канализационного стояка с заменой трубы-2,5м.п.</t>
  </si>
  <si>
    <t>1983-ремонт ливневой канализации-1,5м.п.</t>
  </si>
  <si>
    <t>1483-Остекление оконной рамы (9 этаж)-1,82 м2</t>
  </si>
  <si>
    <t xml:space="preserve">343-ремонт системы ГВС с заменой кранов шаровых д-15мм=1шт.(кв.91);                                                                                         7829-ремонт кровли (кв.137)-60,34м2.                                                1683-установка светильника-1шт, замена электропровода-5м.п.                                                                                               
</t>
  </si>
  <si>
    <t>11050-ремонт кровли балконов-17м2(кв.133, общий балкон)</t>
  </si>
  <si>
    <t>18400-ремонт системы канализации</t>
  </si>
  <si>
    <t xml:space="preserve">123525-врезки в трубопровод отопления-59шт,                            948-остекление оконной рамы-1,1м2;                                                   2670-ремонт канализационного стояка с заменой трубы-3м.п.(кв.4)                         </t>
  </si>
  <si>
    <t>3218-остекление балконных дверей-3,64 м2.                               1787-ремонт системы отопления с заменой трубы-1,5м.п.,</t>
  </si>
  <si>
    <t>Остаток на 01.01.2015г.</t>
  </si>
  <si>
    <t>Генаральный директор                                             В.В.Дроздов</t>
  </si>
  <si>
    <t xml:space="preserve">2. Содержание жилья: </t>
  </si>
  <si>
    <t>Собрано с населения:  64 280 руб. 49 коп.</t>
  </si>
  <si>
    <t>4. Задолженность жильцов за жилищно-коммунальные услуги на 01.02.2015г. - 60776 руб. 18 коп.</t>
  </si>
  <si>
    <t>3. Собрано с  интернет-провайдеров: 29300 руб 00 коп.</t>
  </si>
  <si>
    <t>1303-ремонт системы ГВС с заменой крана шарового д-32мм=1шт; ремонт входной двери-1шт.</t>
  </si>
  <si>
    <t>Начисляемая площадь дома - 4673,62м2</t>
  </si>
  <si>
    <t>Ежемесячный предпологаемый сбор по статье "Текущий ремонт"при 100% оплате коммунальных платежей должен составлять   4673,62 х 2,78= 12992,66 рублей</t>
  </si>
  <si>
    <t>Начисление по "текущему ремонту" общего имущества (по общегородскому тарифу) - 2,78 руб/кв.м начисляемой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</si>
</sst>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9" sqref="F8:F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2.425781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22</v>
      </c>
      <c r="B2" s="10"/>
      <c r="C2" s="10"/>
      <c r="D2" s="10"/>
      <c r="E2" s="10"/>
    </row>
    <row r="3" spans="1:5" ht="14.25" customHeight="1" x14ac:dyDescent="0.25">
      <c r="A3" s="11" t="s">
        <v>20</v>
      </c>
      <c r="B3" s="11"/>
      <c r="C3" s="11"/>
      <c r="D3" s="11"/>
      <c r="E3" s="11"/>
    </row>
    <row r="4" spans="1:5" x14ac:dyDescent="0.25">
      <c r="A4" s="8" t="s">
        <v>21</v>
      </c>
      <c r="B4" s="8"/>
      <c r="C4" s="8"/>
      <c r="D4" s="8"/>
      <c r="E4" s="8"/>
    </row>
    <row r="5" spans="1:5" x14ac:dyDescent="0.25">
      <c r="A5" s="12" t="s">
        <v>38</v>
      </c>
      <c r="B5" s="12"/>
      <c r="C5" s="12"/>
      <c r="D5" s="12"/>
      <c r="E5" s="12"/>
    </row>
    <row r="6" spans="1:5" ht="29.25" customHeight="1" x14ac:dyDescent="0.25">
      <c r="A6" s="13" t="s">
        <v>40</v>
      </c>
      <c r="B6" s="13"/>
      <c r="C6" s="13"/>
      <c r="D6" s="13"/>
      <c r="E6" s="13"/>
    </row>
    <row r="7" spans="1:5" ht="34.5" customHeight="1" x14ac:dyDescent="0.25">
      <c r="A7" s="13" t="s">
        <v>39</v>
      </c>
      <c r="B7" s="13"/>
      <c r="C7" s="13"/>
      <c r="D7" s="13"/>
      <c r="E7" s="13"/>
    </row>
    <row r="8" spans="1:5" ht="60" x14ac:dyDescent="0.25">
      <c r="A8" s="1" t="s">
        <v>1</v>
      </c>
      <c r="B8" s="2" t="s">
        <v>2</v>
      </c>
      <c r="C8" s="2" t="s">
        <v>3</v>
      </c>
      <c r="D8" s="2" t="s">
        <v>4</v>
      </c>
      <c r="E8" s="1" t="s">
        <v>5</v>
      </c>
    </row>
    <row r="9" spans="1:5" ht="33" customHeight="1" x14ac:dyDescent="0.25">
      <c r="A9" s="6" t="s">
        <v>19</v>
      </c>
      <c r="B9" s="7"/>
      <c r="C9" s="1">
        <v>37825.18</v>
      </c>
      <c r="D9" s="1"/>
      <c r="E9" s="1"/>
    </row>
    <row r="10" spans="1:5" x14ac:dyDescent="0.25">
      <c r="A10" s="1">
        <v>1</v>
      </c>
      <c r="B10" s="3" t="s">
        <v>7</v>
      </c>
      <c r="C10" s="1">
        <v>11759.53</v>
      </c>
      <c r="D10" s="1">
        <v>1483</v>
      </c>
      <c r="E10" s="1" t="s">
        <v>25</v>
      </c>
    </row>
    <row r="11" spans="1:5" ht="60" x14ac:dyDescent="0.25">
      <c r="A11" s="1">
        <v>2</v>
      </c>
      <c r="B11" s="3" t="s">
        <v>8</v>
      </c>
      <c r="C11" s="1">
        <v>14172.98</v>
      </c>
      <c r="D11" s="1">
        <v>18360</v>
      </c>
      <c r="E11" s="2" t="s">
        <v>23</v>
      </c>
    </row>
    <row r="12" spans="1:5" ht="90" x14ac:dyDescent="0.25">
      <c r="A12" s="1">
        <v>3</v>
      </c>
      <c r="B12" s="3" t="s">
        <v>9</v>
      </c>
      <c r="C12" s="1">
        <v>11606.27</v>
      </c>
      <c r="D12" s="4">
        <v>9855</v>
      </c>
      <c r="E12" s="2" t="s">
        <v>26</v>
      </c>
    </row>
    <row r="13" spans="1:5" x14ac:dyDescent="0.25">
      <c r="A13" s="1">
        <v>4</v>
      </c>
      <c r="B13" s="3" t="s">
        <v>10</v>
      </c>
      <c r="C13" s="1">
        <v>12373.68</v>
      </c>
      <c r="D13" s="1">
        <v>18400</v>
      </c>
      <c r="E13" s="1" t="s">
        <v>28</v>
      </c>
    </row>
    <row r="14" spans="1:5" x14ac:dyDescent="0.25">
      <c r="A14" s="1">
        <v>5</v>
      </c>
      <c r="B14" s="3" t="s">
        <v>11</v>
      </c>
      <c r="C14" s="1">
        <v>11402.03</v>
      </c>
      <c r="D14" s="1">
        <v>1983</v>
      </c>
      <c r="E14" s="1" t="s">
        <v>24</v>
      </c>
    </row>
    <row r="15" spans="1:5" ht="30" x14ac:dyDescent="0.25">
      <c r="A15" s="1">
        <v>6</v>
      </c>
      <c r="B15" s="3" t="s">
        <v>12</v>
      </c>
      <c r="C15" s="1">
        <v>7636.16</v>
      </c>
      <c r="D15" s="1">
        <v>11050</v>
      </c>
      <c r="E15" s="2" t="s">
        <v>27</v>
      </c>
    </row>
    <row r="16" spans="1:5" ht="30" x14ac:dyDescent="0.25">
      <c r="A16" s="1">
        <v>7</v>
      </c>
      <c r="B16" s="3" t="s">
        <v>13</v>
      </c>
      <c r="C16" s="1">
        <v>16561.43</v>
      </c>
      <c r="D16" s="1">
        <v>1303</v>
      </c>
      <c r="E16" s="2" t="s">
        <v>37</v>
      </c>
    </row>
    <row r="17" spans="1:5" x14ac:dyDescent="0.25">
      <c r="A17" s="1">
        <v>8</v>
      </c>
      <c r="B17" s="3" t="s">
        <v>14</v>
      </c>
      <c r="C17" s="4">
        <v>13243.03</v>
      </c>
      <c r="D17" s="1"/>
      <c r="E17" s="2"/>
    </row>
    <row r="18" spans="1:5" ht="60" x14ac:dyDescent="0.25">
      <c r="A18" s="1">
        <v>9</v>
      </c>
      <c r="B18" s="3" t="s">
        <v>15</v>
      </c>
      <c r="C18" s="1">
        <v>11026.34</v>
      </c>
      <c r="D18" s="1">
        <v>127143</v>
      </c>
      <c r="E18" s="2" t="s">
        <v>29</v>
      </c>
    </row>
    <row r="19" spans="1:5" ht="45" x14ac:dyDescent="0.25">
      <c r="A19" s="1">
        <v>10</v>
      </c>
      <c r="B19" s="3" t="s">
        <v>16</v>
      </c>
      <c r="C19" s="1">
        <v>13247.81</v>
      </c>
      <c r="D19" s="1">
        <v>5005</v>
      </c>
      <c r="E19" s="2" t="s">
        <v>30</v>
      </c>
    </row>
    <row r="20" spans="1:5" x14ac:dyDescent="0.25">
      <c r="A20" s="1">
        <v>11</v>
      </c>
      <c r="B20" s="3" t="s">
        <v>17</v>
      </c>
      <c r="C20" s="1">
        <v>11743.08</v>
      </c>
      <c r="D20" s="1"/>
      <c r="E20" s="2"/>
    </row>
    <row r="21" spans="1:5" x14ac:dyDescent="0.25">
      <c r="A21" s="1">
        <v>12</v>
      </c>
      <c r="B21" s="3" t="s">
        <v>18</v>
      </c>
      <c r="C21" s="1">
        <v>15415.98</v>
      </c>
      <c r="D21" s="1"/>
      <c r="E21" s="2"/>
    </row>
    <row r="22" spans="1:5" x14ac:dyDescent="0.25">
      <c r="A22" s="1"/>
      <c r="B22" s="3" t="s">
        <v>6</v>
      </c>
      <c r="C22" s="1">
        <f>SUM(C10:C21)</f>
        <v>150188.31999999998</v>
      </c>
      <c r="D22" s="1">
        <f>SUM(D10:D21)</f>
        <v>194582</v>
      </c>
      <c r="E22" s="1"/>
    </row>
    <row r="23" spans="1:5" ht="30" customHeight="1" x14ac:dyDescent="0.25">
      <c r="A23" s="6" t="s">
        <v>31</v>
      </c>
      <c r="B23" s="7"/>
      <c r="C23" s="1">
        <f>C9+C22-D22</f>
        <v>-6568.5000000000291</v>
      </c>
      <c r="D23" s="1"/>
      <c r="E23" s="1"/>
    </row>
    <row r="24" spans="1:5" x14ac:dyDescent="0.25">
      <c r="A24" s="8" t="s">
        <v>33</v>
      </c>
      <c r="B24" s="8"/>
      <c r="C24" s="8"/>
      <c r="D24" s="8"/>
      <c r="E24" s="8"/>
    </row>
    <row r="25" spans="1:5" x14ac:dyDescent="0.25">
      <c r="A25" s="12" t="s">
        <v>34</v>
      </c>
      <c r="B25" s="12"/>
      <c r="C25" s="12"/>
      <c r="D25" s="12"/>
      <c r="E25" s="12"/>
    </row>
    <row r="26" spans="1:5" x14ac:dyDescent="0.25">
      <c r="A26" s="8" t="s">
        <v>36</v>
      </c>
      <c r="B26" s="8"/>
      <c r="C26" s="8"/>
      <c r="D26" s="8"/>
      <c r="E26" s="8"/>
    </row>
    <row r="27" spans="1:5" x14ac:dyDescent="0.25">
      <c r="A27" s="8" t="s">
        <v>35</v>
      </c>
      <c r="B27" s="8"/>
      <c r="C27" s="8"/>
      <c r="D27" s="8"/>
      <c r="E27" s="8"/>
    </row>
    <row r="28" spans="1:5" x14ac:dyDescent="0.25">
      <c r="A28" s="5" t="s">
        <v>32</v>
      </c>
      <c r="B28" s="5"/>
      <c r="C28" s="5"/>
      <c r="D28" s="5"/>
      <c r="E28" s="5"/>
    </row>
  </sheetData>
  <mergeCells count="14">
    <mergeCell ref="A28:E28"/>
    <mergeCell ref="A9:B9"/>
    <mergeCell ref="A23:B23"/>
    <mergeCell ref="A27:E27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26:E26"/>
  </mergeCells>
  <pageMargins left="0.31496062992125984" right="0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2015-02-27T13:16:18Z</dcterms:modified>
</cp:coreProperties>
</file>